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12 16\"/>
    </mc:Choice>
  </mc:AlternateContent>
  <xr:revisionPtr revIDLastSave="0" documentId="13_ncr:1_{7275224B-8FD3-4725-8B49-DEFC301C364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 priedas" sheetId="4" r:id="rId1"/>
  </sheets>
  <definedNames>
    <definedName name="_xlnm.Print_Area" localSheetId="0">'1 priedas'!$A$1:$C$102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8" i="4" l="1"/>
  <c r="C69" i="4"/>
  <c r="C42" i="4"/>
  <c r="C39" i="4"/>
  <c r="C38" i="4"/>
  <c r="C37" i="4"/>
  <c r="C72" i="4"/>
  <c r="C23" i="4"/>
  <c r="C26" i="4"/>
  <c r="C27" i="4"/>
  <c r="C25" i="4"/>
  <c r="C24" i="4"/>
  <c r="C81" i="4"/>
  <c r="C66" i="4"/>
  <c r="C29" i="4"/>
  <c r="C13" i="4"/>
  <c r="C41" i="4"/>
  <c r="C59" i="4"/>
  <c r="C91" i="4"/>
  <c r="C93" i="4"/>
  <c r="C63" i="4"/>
  <c r="C48" i="4"/>
  <c r="C12" i="4"/>
  <c r="C44" i="4"/>
  <c r="C52" i="4"/>
  <c r="C18" i="4"/>
  <c r="C14" i="4"/>
  <c r="C89" i="4"/>
  <c r="C88" i="4" s="1"/>
  <c r="C36" i="4" l="1"/>
  <c r="C33" i="4" s="1"/>
  <c r="C76" i="4"/>
  <c r="C67" i="4"/>
  <c r="C11" i="4"/>
  <c r="C22" i="4"/>
  <c r="C32" i="4" l="1"/>
  <c r="C20" i="4" s="1"/>
  <c r="C92" i="4" s="1"/>
  <c r="C100" i="4" s="1"/>
</calcChain>
</file>

<file path=xl/sharedStrings.xml><?xml version="1.0" encoding="utf-8"?>
<sst xmlns="http://schemas.openxmlformats.org/spreadsheetml/2006/main" count="165" uniqueCount="158">
  <si>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</si>
  <si>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</si>
  <si>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</si>
  <si>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</si>
  <si>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</si>
  <si>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</si>
  <si>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</si>
  <si>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</si>
  <si>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</si>
  <si>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</si>
  <si>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</si>
  <si>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</si>
  <si>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</si>
  <si>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</si>
  <si>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</si>
  <si>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</si>
  <si>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</si>
  <si>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</si>
  <si>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</si>
  <si>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</si>
  <si>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</si>
  <si>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</si>
  <si>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</si>
  <si>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</si>
  <si>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</si>
  <si>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</si>
  <si>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</si>
  <si>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</si>
  <si>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</si>
  <si>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</si>
  <si>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</si>
  <si>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</si>
  <si>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</si>
  <si>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</si>
  <si>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</si>
  <si>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</si>
  <si>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</si>
  <si>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</si>
  <si>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</si>
  <si>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</si>
  <si>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</si>
  <si>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</si>
  <si>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</si>
  <si>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</si>
  <si>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</si>
  <si>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</si>
  <si>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</si>
  <si>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</si>
  <si>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</si>
  <si>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</si>
  <si>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</si>
  <si>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</si>
  <si>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</si>
  <si>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</si>
  <si>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</si>
  <si>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</si>
  <si>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</si>
  <si>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</si>
  <si>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</si>
  <si>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</si>
  <si>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</si>
  <si>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</si>
  <si>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</si>
  <si>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</si>
  <si>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</si>
  <si>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</si>
  <si>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</si>
  <si>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</si>
  <si>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</si>
  <si>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</si>
  <si>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</si>
  <si>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</si>
  <si>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</si>
  <si>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</si>
  <si>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</si>
  <si>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</si>
  <si>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</si>
  <si>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</si>
  <si>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</si>
  <si>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</si>
  <si>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</si>
  <si>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</si>
  <si>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</si>
  <si>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</si>
  <si>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</si>
  <si>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</si>
  <si>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</si>
  <si>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</si>
  <si>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</si>
  <si>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</si>
  <si>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</si>
  <si>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</si>
  <si>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</si>
  <si>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</si>
  <si>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</si>
  <si>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</si>
  <si>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</si>
  <si>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</si>
  <si>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</si>
  <si>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</si>
  <si>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</si>
  <si>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</si>
  <si>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</si>
  <si>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</si>
  <si>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</si>
  <si>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</si>
  <si>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</si>
  <si>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</si>
  <si>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Valstybės garantijos nuomininkams, išsikeliantiems iš savininkams grąžintų gyvenamųjų namų ar jų dalių, bytų, vykdyti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</si>
  <si>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</si>
  <si>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</si>
  <si>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</si>
  <si>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</si>
  <si>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</si>
  <si>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</si>
  <si>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</si>
  <si>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</si>
  <si>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</si>
  <si>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</si>
  <si>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</si>
  <si>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</si>
  <si>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</si>
  <si>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</si>
  <si>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</si>
  <si>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</si>
  <si>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</si>
  <si>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</si>
  <si>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</si>
  <si>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</si>
  <si>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</si>
  <si>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</si>
  <si>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13.6.4</t>
  </si>
  <si>
    <t>13.9.1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</si>
  <si>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</si>
  <si>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</si>
  <si>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</si>
  <si>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</si>
  <si>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</si>
  <si>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</si>
  <si>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</si>
  <si>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</si>
  <si>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</si>
  <si>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</si>
  <si>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</si>
  <si>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ANYKŠČIŲ RAJONO SAVIVALDYBĖS 2022 METŲ BIUDŽETO PAJAMOS</t>
  </si>
  <si>
    <t>32.5.</t>
  </si>
  <si>
    <t xml:space="preserve">          turisto rinkliava</t>
  </si>
  <si>
    <t xml:space="preserve">           Turisto rinkliava</t>
  </si>
  <si>
    <t xml:space="preserve">                                                                      1 priedas</t>
  </si>
  <si>
    <t xml:space="preserve">                                                                                             Anykščių rajono savivaldybės tarybos</t>
  </si>
  <si>
    <t xml:space="preserve">                                                                                             (Anykščių rajono savivaldybės tarybos</t>
  </si>
  <si>
    <t xml:space="preserve">                                                                                                          1 priedo redakcija)</t>
  </si>
  <si>
    <t xml:space="preserve">                                                                                                        2022 m. vasario 23 d. sprendimo Nr.1-TS-41</t>
  </si>
  <si>
    <t>Mokinių visuomenės sveikatos priežiūra bei visuomenės sveikatos stebėsena</t>
  </si>
  <si>
    <t>Psichikos sveikatos paslaugų prieinamumas ir savižudybių prevencija</t>
  </si>
  <si>
    <t>13.3.6</t>
  </si>
  <si>
    <t>socialinės priežiūros šeimoms teikimui</t>
  </si>
  <si>
    <t xml:space="preserve">                                                                                                        2022 m. gruodžio 16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</si>
</sst>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tabSelected="1" topLeftCell="A94" zoomScaleNormal="100" workbookViewId="0">
      <selection activeCell="F71" sqref="F71"/>
    </sheetView>
  </sheetViews>
  <sheetFormatPr defaultRowHeight="12.5" x14ac:dyDescent="0.25"/>
  <cols>
    <col min="1" max="1" width="7.1796875" customWidth="1"/>
    <col min="2" max="2" width="87.54296875" customWidth="1"/>
    <col min="3" max="3" width="12.54296875" customWidth="1"/>
    <col min="4" max="4" width="13.1796875" customWidth="1"/>
  </cols>
  <sheetData>
    <row r="1" spans="1:5" ht="15.5" x14ac:dyDescent="0.25">
      <c r="B1" s="31" t="s">
        <v>149</v>
      </c>
      <c r="C1" s="31"/>
    </row>
    <row r="2" spans="1:5" ht="15.5" x14ac:dyDescent="0.25">
      <c r="B2" s="31" t="s">
        <v>152</v>
      </c>
      <c r="C2" s="31"/>
    </row>
    <row r="3" spans="1:5" ht="15.5" x14ac:dyDescent="0.25">
      <c r="B3" s="18" t="s">
        <v>148</v>
      </c>
      <c r="C3" s="18"/>
    </row>
    <row r="4" spans="1:5" ht="15.5" x14ac:dyDescent="0.25">
      <c r="B4" s="31" t="s">
        <v>150</v>
      </c>
      <c r="C4" s="31"/>
    </row>
    <row r="5" spans="1:5" ht="15.5" x14ac:dyDescent="0.25">
      <c r="B5" s="31" t="s">
        <v>157</v>
      </c>
      <c r="C5" s="31"/>
    </row>
    <row r="6" spans="1:5" ht="15.5" x14ac:dyDescent="0.25">
      <c r="B6" s="18" t="s">
        <v>151</v>
      </c>
      <c r="C6" s="18"/>
    </row>
    <row r="7" spans="1:5" ht="15.5" x14ac:dyDescent="0.25">
      <c r="B7" s="18"/>
      <c r="C7" s="18"/>
    </row>
    <row r="8" spans="1:5" ht="15" x14ac:dyDescent="0.3">
      <c r="A8" s="32" t="s">
        <v>144</v>
      </c>
      <c r="B8" s="32"/>
      <c r="C8" s="32"/>
    </row>
    <row r="9" spans="1:5" ht="13.5" customHeight="1" x14ac:dyDescent="0.3">
      <c r="C9" s="8"/>
    </row>
    <row r="10" spans="1:5" ht="30" x14ac:dyDescent="0.25">
      <c r="A10" s="4" t="s">
        <v>0</v>
      </c>
      <c r="B10" s="4" t="s">
        <v>1</v>
      </c>
      <c r="C10" s="4" t="s">
        <v>74</v>
      </c>
    </row>
    <row r="11" spans="1:5" ht="15" x14ac:dyDescent="0.25">
      <c r="A11" s="12" t="s">
        <v>2</v>
      </c>
      <c r="B11" s="12" t="s">
        <v>47</v>
      </c>
      <c r="C11" s="13">
        <f>+C12+C14+C18</f>
        <v>20767</v>
      </c>
      <c r="D11" s="9"/>
    </row>
    <row r="12" spans="1:5" ht="15" x14ac:dyDescent="0.3">
      <c r="A12" s="2" t="s">
        <v>9</v>
      </c>
      <c r="B12" s="2" t="s">
        <v>10</v>
      </c>
      <c r="C12" s="6">
        <f>+C13</f>
        <v>20106</v>
      </c>
      <c r="D12" s="9"/>
    </row>
    <row r="13" spans="1:5" ht="15.5" x14ac:dyDescent="0.35">
      <c r="A13" s="1" t="s">
        <v>38</v>
      </c>
      <c r="B13" s="1" t="s">
        <v>11</v>
      </c>
      <c r="C13" s="21">
        <f>19660+446</f>
        <v>20106</v>
      </c>
      <c r="D13" s="9"/>
    </row>
    <row r="14" spans="1:5" ht="15" x14ac:dyDescent="0.3">
      <c r="A14" s="2" t="s">
        <v>12</v>
      </c>
      <c r="B14" s="2" t="s">
        <v>39</v>
      </c>
      <c r="C14" s="6">
        <f>+C15+C16+C17</f>
        <v>638</v>
      </c>
      <c r="D14" s="9"/>
      <c r="E14" s="9"/>
    </row>
    <row r="15" spans="1:5" ht="15.5" x14ac:dyDescent="0.35">
      <c r="A15" s="1" t="s">
        <v>13</v>
      </c>
      <c r="B15" s="1" t="s">
        <v>3</v>
      </c>
      <c r="C15" s="7">
        <v>350</v>
      </c>
    </row>
    <row r="16" spans="1:5" ht="15.5" x14ac:dyDescent="0.35">
      <c r="A16" s="1" t="s">
        <v>14</v>
      </c>
      <c r="B16" s="1" t="s">
        <v>4</v>
      </c>
      <c r="C16" s="7">
        <v>8</v>
      </c>
    </row>
    <row r="17" spans="1:4" ht="15.5" x14ac:dyDescent="0.35">
      <c r="A17" s="1" t="s">
        <v>15</v>
      </c>
      <c r="B17" s="1" t="s">
        <v>5</v>
      </c>
      <c r="C17" s="21">
        <v>280</v>
      </c>
      <c r="D17" s="9"/>
    </row>
    <row r="18" spans="1:4" ht="15" x14ac:dyDescent="0.3">
      <c r="A18" s="2" t="s">
        <v>16</v>
      </c>
      <c r="B18" s="2" t="s">
        <v>82</v>
      </c>
      <c r="C18" s="6">
        <f>+C19</f>
        <v>23</v>
      </c>
    </row>
    <row r="19" spans="1:4" ht="15.5" x14ac:dyDescent="0.35">
      <c r="A19" s="1" t="s">
        <v>17</v>
      </c>
      <c r="B19" s="1" t="s">
        <v>6</v>
      </c>
      <c r="C19" s="7">
        <v>23</v>
      </c>
    </row>
    <row r="20" spans="1:4" ht="15" x14ac:dyDescent="0.3">
      <c r="A20" s="2" t="s">
        <v>18</v>
      </c>
      <c r="B20" s="2" t="s">
        <v>138</v>
      </c>
      <c r="C20" s="6">
        <f>+C32+C22+C21</f>
        <v>18613.599999999999</v>
      </c>
      <c r="D20" s="9"/>
    </row>
    <row r="21" spans="1:4" ht="15.5" x14ac:dyDescent="0.35">
      <c r="A21" s="28" t="s">
        <v>19</v>
      </c>
      <c r="B21" s="5" t="s">
        <v>137</v>
      </c>
      <c r="C21" s="21">
        <v>30</v>
      </c>
      <c r="D21" s="9"/>
    </row>
    <row r="22" spans="1:4" ht="15.5" x14ac:dyDescent="0.35">
      <c r="A22" s="28" t="s">
        <v>20</v>
      </c>
      <c r="B22" s="1" t="s">
        <v>77</v>
      </c>
      <c r="C22" s="21">
        <f>+C23+C24+C25+C26+C27+C28+C29+C30+C31</f>
        <v>3714.7999999999997</v>
      </c>
      <c r="D22" s="9"/>
    </row>
    <row r="23" spans="1:4" ht="15.5" x14ac:dyDescent="0.35">
      <c r="A23" s="28">
        <v>11.1</v>
      </c>
      <c r="B23" s="1" t="s">
        <v>100</v>
      </c>
      <c r="C23" s="30">
        <f>69.7+106.7+87+33+10+36.6</f>
        <v>343</v>
      </c>
      <c r="D23" s="9"/>
    </row>
    <row r="24" spans="1:4" ht="15.5" x14ac:dyDescent="0.35">
      <c r="A24" s="28">
        <v>11.2</v>
      </c>
      <c r="B24" s="1" t="s">
        <v>101</v>
      </c>
      <c r="C24" s="21">
        <f>0.8+62.8+0.3+27.1</f>
        <v>91</v>
      </c>
      <c r="D24" s="9"/>
    </row>
    <row r="25" spans="1:4" ht="15.5" x14ac:dyDescent="0.35">
      <c r="A25" s="28">
        <v>11.3</v>
      </c>
      <c r="B25" s="1" t="s">
        <v>102</v>
      </c>
      <c r="C25" s="21">
        <f>40.8+180+35.2</f>
        <v>256</v>
      </c>
      <c r="D25" s="9"/>
    </row>
    <row r="26" spans="1:4" ht="15.5" x14ac:dyDescent="0.35">
      <c r="A26" s="28">
        <v>11.4</v>
      </c>
      <c r="B26" s="1" t="s">
        <v>106</v>
      </c>
      <c r="C26" s="30">
        <f>2165.7+16.4+26.7+26</f>
        <v>2234.7999999999997</v>
      </c>
      <c r="D26" s="9"/>
    </row>
    <row r="27" spans="1:4" ht="15.5" x14ac:dyDescent="0.35">
      <c r="A27" s="28">
        <v>11.5</v>
      </c>
      <c r="B27" s="1" t="s">
        <v>103</v>
      </c>
      <c r="C27" s="21">
        <f>85.2+10.8+0.6-35.2</f>
        <v>61.399999999999991</v>
      </c>
      <c r="D27" s="9"/>
    </row>
    <row r="28" spans="1:4" ht="15.5" x14ac:dyDescent="0.35">
      <c r="A28" s="28">
        <v>11.6</v>
      </c>
      <c r="B28" s="1" t="s">
        <v>104</v>
      </c>
      <c r="C28" s="21">
        <v>1.6</v>
      </c>
      <c r="D28" s="9"/>
    </row>
    <row r="29" spans="1:4" ht="15.5" x14ac:dyDescent="0.35">
      <c r="A29" s="28">
        <v>11.7</v>
      </c>
      <c r="B29" s="1" t="s">
        <v>105</v>
      </c>
      <c r="C29" s="21">
        <f>4.3+137.7+15.6+346+0.5+5.9+137</f>
        <v>647</v>
      </c>
      <c r="D29" s="9"/>
    </row>
    <row r="30" spans="1:4" ht="15.5" x14ac:dyDescent="0.35">
      <c r="A30" s="28">
        <v>11.8</v>
      </c>
      <c r="B30" s="1" t="s">
        <v>109</v>
      </c>
      <c r="C30" s="21"/>
      <c r="D30" s="9"/>
    </row>
    <row r="31" spans="1:4" ht="15.5" x14ac:dyDescent="0.35">
      <c r="A31" s="28">
        <v>11.9</v>
      </c>
      <c r="B31" s="1" t="s">
        <v>111</v>
      </c>
      <c r="C31" s="21">
        <v>80</v>
      </c>
      <c r="D31" s="9"/>
    </row>
    <row r="32" spans="1:4" ht="15.5" x14ac:dyDescent="0.35">
      <c r="A32" s="28" t="s">
        <v>21</v>
      </c>
      <c r="B32" s="1" t="s">
        <v>139</v>
      </c>
      <c r="C32" s="7">
        <f>C33+C66+C67</f>
        <v>14868.8</v>
      </c>
    </row>
    <row r="33" spans="1:4" ht="21" customHeight="1" x14ac:dyDescent="0.35">
      <c r="A33" s="28" t="s">
        <v>22</v>
      </c>
      <c r="B33" s="1" t="s">
        <v>83</v>
      </c>
      <c r="C33" s="7">
        <f>+C34+C35+C36+C44+C48+C52+C58+C57+C59+C63+C65</f>
        <v>4154.8</v>
      </c>
      <c r="D33" s="17"/>
    </row>
    <row r="34" spans="1:4" ht="15.75" customHeight="1" x14ac:dyDescent="0.35">
      <c r="A34" s="28" t="s">
        <v>113</v>
      </c>
      <c r="B34" s="1" t="s">
        <v>50</v>
      </c>
      <c r="C34" s="22">
        <v>0.2</v>
      </c>
      <c r="D34" s="17"/>
    </row>
    <row r="35" spans="1:4" ht="15.75" customHeight="1" x14ac:dyDescent="0.35">
      <c r="A35" s="28" t="s">
        <v>114</v>
      </c>
      <c r="B35" s="1" t="s">
        <v>55</v>
      </c>
      <c r="C35" s="22">
        <v>8.4</v>
      </c>
      <c r="D35" s="17"/>
    </row>
    <row r="36" spans="1:4" ht="15.75" customHeight="1" x14ac:dyDescent="0.35">
      <c r="A36" s="28" t="s">
        <v>115</v>
      </c>
      <c r="B36" s="1" t="s">
        <v>62</v>
      </c>
      <c r="C36" s="22">
        <f>C37+C38+C39+C40+C41+C42+C43</f>
        <v>1675.4</v>
      </c>
      <c r="D36" s="17"/>
    </row>
    <row r="37" spans="1:4" ht="15.75" customHeight="1" x14ac:dyDescent="0.35">
      <c r="A37" s="23" t="s">
        <v>116</v>
      </c>
      <c r="B37" s="1" t="s">
        <v>65</v>
      </c>
      <c r="C37" s="30">
        <f>222.9+14.1-42</f>
        <v>195</v>
      </c>
      <c r="D37" s="17"/>
    </row>
    <row r="38" spans="1:4" ht="15.75" customHeight="1" x14ac:dyDescent="0.35">
      <c r="A38" s="1" t="s">
        <v>117</v>
      </c>
      <c r="B38" s="1" t="s">
        <v>66</v>
      </c>
      <c r="C38" s="30">
        <f>306.8+26.9-60.7</f>
        <v>273</v>
      </c>
      <c r="D38" s="17"/>
    </row>
    <row r="39" spans="1:4" ht="15.75" customHeight="1" x14ac:dyDescent="0.35">
      <c r="A39" s="23" t="s">
        <v>118</v>
      </c>
      <c r="B39" s="1" t="s">
        <v>67</v>
      </c>
      <c r="C39" s="30">
        <f>887+31.4+60</f>
        <v>978.4</v>
      </c>
      <c r="D39" s="26"/>
    </row>
    <row r="40" spans="1:4" ht="15.75" customHeight="1" x14ac:dyDescent="0.35">
      <c r="A40" s="1" t="s">
        <v>119</v>
      </c>
      <c r="B40" s="1" t="s">
        <v>68</v>
      </c>
      <c r="C40" s="21">
        <v>23</v>
      </c>
      <c r="D40" s="17"/>
    </row>
    <row r="41" spans="1:4" ht="15.75" customHeight="1" x14ac:dyDescent="0.35">
      <c r="A41" s="23" t="s">
        <v>120</v>
      </c>
      <c r="B41" s="1" t="s">
        <v>69</v>
      </c>
      <c r="C41" s="21">
        <f>188+8</f>
        <v>196</v>
      </c>
      <c r="D41" s="17"/>
    </row>
    <row r="42" spans="1:4" ht="15.75" customHeight="1" x14ac:dyDescent="0.35">
      <c r="A42" s="23" t="s">
        <v>155</v>
      </c>
      <c r="B42" s="1" t="s">
        <v>70</v>
      </c>
      <c r="C42" s="30">
        <f>4.3-0.8-2.7</f>
        <v>0.79999999999999982</v>
      </c>
      <c r="D42" s="17"/>
    </row>
    <row r="43" spans="1:4" ht="15.75" customHeight="1" x14ac:dyDescent="0.35">
      <c r="A43" s="23" t="s">
        <v>121</v>
      </c>
      <c r="B43" s="1" t="s">
        <v>156</v>
      </c>
      <c r="C43" s="21">
        <v>9.1999999999999993</v>
      </c>
      <c r="D43" s="17"/>
    </row>
    <row r="44" spans="1:4" ht="15.75" customHeight="1" x14ac:dyDescent="0.35">
      <c r="A44" s="28">
        <v>13.4</v>
      </c>
      <c r="B44" s="1" t="s">
        <v>63</v>
      </c>
      <c r="C44" s="22">
        <f>C45+C46+C47</f>
        <v>29.2</v>
      </c>
      <c r="D44" s="17"/>
    </row>
    <row r="45" spans="1:4" ht="15.75" customHeight="1" x14ac:dyDescent="0.35">
      <c r="A45" s="1" t="s">
        <v>122</v>
      </c>
      <c r="B45" s="1" t="s">
        <v>71</v>
      </c>
      <c r="C45" s="21">
        <v>3.5</v>
      </c>
      <c r="D45" s="17"/>
    </row>
    <row r="46" spans="1:4" ht="15.75" customHeight="1" x14ac:dyDescent="0.35">
      <c r="A46" s="1" t="s">
        <v>123</v>
      </c>
      <c r="B46" s="1" t="s">
        <v>54</v>
      </c>
      <c r="C46" s="21">
        <v>25.3</v>
      </c>
      <c r="D46" s="17"/>
    </row>
    <row r="47" spans="1:4" ht="15.75" customHeight="1" x14ac:dyDescent="0.35">
      <c r="A47" s="1" t="s">
        <v>124</v>
      </c>
      <c r="B47" s="1" t="s">
        <v>72</v>
      </c>
      <c r="C47" s="7">
        <v>0.4</v>
      </c>
      <c r="D47" s="17"/>
    </row>
    <row r="48" spans="1:4" ht="15.75" customHeight="1" x14ac:dyDescent="0.35">
      <c r="A48" s="28">
        <v>13.5</v>
      </c>
      <c r="B48" s="1" t="s">
        <v>60</v>
      </c>
      <c r="C48" s="22">
        <f>C49+C50+C51</f>
        <v>1699.6</v>
      </c>
      <c r="D48" s="17"/>
    </row>
    <row r="49" spans="1:4" ht="15.75" customHeight="1" x14ac:dyDescent="0.35">
      <c r="A49" s="1" t="s">
        <v>125</v>
      </c>
      <c r="B49" s="1" t="s">
        <v>52</v>
      </c>
      <c r="C49" s="21">
        <v>1050.8</v>
      </c>
      <c r="D49" s="17"/>
    </row>
    <row r="50" spans="1:4" ht="15.75" customHeight="1" x14ac:dyDescent="0.35">
      <c r="A50" s="1" t="s">
        <v>126</v>
      </c>
      <c r="B50" s="1" t="s">
        <v>53</v>
      </c>
      <c r="C50" s="7">
        <v>645.29999999999995</v>
      </c>
      <c r="D50" s="17"/>
    </row>
    <row r="51" spans="1:4" ht="29.15" customHeight="1" x14ac:dyDescent="0.35">
      <c r="A51" s="1" t="s">
        <v>127</v>
      </c>
      <c r="B51" s="1" t="s">
        <v>73</v>
      </c>
      <c r="C51" s="7">
        <v>3.5</v>
      </c>
      <c r="D51" s="17"/>
    </row>
    <row r="52" spans="1:4" ht="15.75" customHeight="1" x14ac:dyDescent="0.35">
      <c r="A52" s="28">
        <v>13.6</v>
      </c>
      <c r="B52" s="1" t="s">
        <v>61</v>
      </c>
      <c r="C52" s="22">
        <f>C53+C54+C55+C56</f>
        <v>453.4</v>
      </c>
      <c r="D52" s="17"/>
    </row>
    <row r="53" spans="1:4" ht="15.75" customHeight="1" x14ac:dyDescent="0.35">
      <c r="A53" s="1" t="s">
        <v>128</v>
      </c>
      <c r="B53" s="1" t="s">
        <v>56</v>
      </c>
      <c r="C53" s="21">
        <v>197.7</v>
      </c>
      <c r="D53" s="17"/>
    </row>
    <row r="54" spans="1:4" ht="15.75" customHeight="1" x14ac:dyDescent="0.35">
      <c r="A54" s="1" t="s">
        <v>129</v>
      </c>
      <c r="B54" s="1" t="s">
        <v>64</v>
      </c>
      <c r="C54" s="7">
        <v>245</v>
      </c>
      <c r="D54" s="17"/>
    </row>
    <row r="55" spans="1:4" ht="32.5" customHeight="1" x14ac:dyDescent="0.35">
      <c r="A55" s="1" t="s">
        <v>130</v>
      </c>
      <c r="B55" s="1" t="s">
        <v>97</v>
      </c>
      <c r="C55" s="7">
        <v>0.4</v>
      </c>
      <c r="D55" s="17"/>
    </row>
    <row r="56" spans="1:4" ht="23.25" customHeight="1" x14ac:dyDescent="0.35">
      <c r="A56" s="1" t="s">
        <v>131</v>
      </c>
      <c r="B56" s="1" t="s">
        <v>99</v>
      </c>
      <c r="C56" s="7">
        <v>10.3</v>
      </c>
      <c r="D56" s="17"/>
    </row>
    <row r="57" spans="1:4" ht="32.15" customHeight="1" x14ac:dyDescent="0.35">
      <c r="A57" s="28">
        <v>13.7</v>
      </c>
      <c r="B57" s="1" t="s">
        <v>59</v>
      </c>
      <c r="C57" s="22">
        <v>11.5</v>
      </c>
      <c r="D57" s="17"/>
    </row>
    <row r="58" spans="1:4" ht="31.4" customHeight="1" x14ac:dyDescent="0.35">
      <c r="A58" s="28">
        <v>13.8</v>
      </c>
      <c r="B58" s="1" t="s">
        <v>57</v>
      </c>
      <c r="C58" s="22">
        <v>27.1</v>
      </c>
      <c r="D58" s="17"/>
    </row>
    <row r="59" spans="1:4" ht="17.149999999999999" customHeight="1" x14ac:dyDescent="0.35">
      <c r="A59" s="28">
        <v>13.9</v>
      </c>
      <c r="B59" s="1" t="s">
        <v>140</v>
      </c>
      <c r="C59" s="22">
        <f>C60+C61+C62</f>
        <v>226.8</v>
      </c>
      <c r="D59" s="17"/>
    </row>
    <row r="60" spans="1:4" ht="16.399999999999999" customHeight="1" x14ac:dyDescent="0.35">
      <c r="A60" s="1" t="s">
        <v>132</v>
      </c>
      <c r="B60" s="1" t="s">
        <v>153</v>
      </c>
      <c r="C60" s="21">
        <v>177</v>
      </c>
      <c r="D60" s="17"/>
    </row>
    <row r="61" spans="1:4" ht="14.5" customHeight="1" x14ac:dyDescent="0.35">
      <c r="A61" s="1" t="s">
        <v>133</v>
      </c>
      <c r="B61" s="1" t="s">
        <v>79</v>
      </c>
      <c r="C61" s="21">
        <v>3.8</v>
      </c>
      <c r="D61" s="17"/>
    </row>
    <row r="62" spans="1:4" ht="14.5" customHeight="1" x14ac:dyDescent="0.35">
      <c r="A62" s="1" t="s">
        <v>134</v>
      </c>
      <c r="B62" s="1" t="s">
        <v>154</v>
      </c>
      <c r="C62" s="21">
        <v>46</v>
      </c>
      <c r="D62" s="17"/>
    </row>
    <row r="63" spans="1:4" ht="14.5" customHeight="1" x14ac:dyDescent="0.35">
      <c r="A63" s="28" t="s">
        <v>135</v>
      </c>
      <c r="B63" s="1" t="s">
        <v>107</v>
      </c>
      <c r="C63" s="22">
        <f>C64</f>
        <v>0</v>
      </c>
      <c r="D63" s="17"/>
    </row>
    <row r="64" spans="1:4" ht="30" customHeight="1" x14ac:dyDescent="0.35">
      <c r="A64" s="27" t="s">
        <v>136</v>
      </c>
      <c r="B64" s="1" t="s">
        <v>108</v>
      </c>
      <c r="C64" s="21"/>
      <c r="D64" s="17"/>
    </row>
    <row r="65" spans="1:4" ht="30" customHeight="1" x14ac:dyDescent="0.35">
      <c r="A65" s="29">
        <v>13.11</v>
      </c>
      <c r="B65" s="1" t="s">
        <v>110</v>
      </c>
      <c r="C65" s="21">
        <v>23.2</v>
      </c>
      <c r="D65" s="17"/>
    </row>
    <row r="66" spans="1:4" ht="15.5" x14ac:dyDescent="0.35">
      <c r="A66" s="28">
        <v>14</v>
      </c>
      <c r="B66" s="1" t="s">
        <v>98</v>
      </c>
      <c r="C66" s="21">
        <f>6605.7-130.1+73.4</f>
        <v>6548.9999999999991</v>
      </c>
      <c r="D66" s="9"/>
    </row>
    <row r="67" spans="1:4" ht="15.5" x14ac:dyDescent="0.35">
      <c r="A67" s="28">
        <v>15</v>
      </c>
      <c r="B67" s="1" t="s">
        <v>76</v>
      </c>
      <c r="C67" s="22">
        <f>C68+C69+C70+C71+C72+C73+C74+C75</f>
        <v>4165.0000000000009</v>
      </c>
    </row>
    <row r="68" spans="1:4" ht="15.5" x14ac:dyDescent="0.35">
      <c r="A68" s="28">
        <v>15.1</v>
      </c>
      <c r="B68" s="1" t="s">
        <v>106</v>
      </c>
      <c r="C68" s="30">
        <f>438.1+41.3+24.8+92.5+16.4+1+10.1+5.3+12.5+12.7+0.7+513.2+22.5+0.9+0.9+10.7+2.2+1-22.5+20+1.5+6.2+8.2+55.2</f>
        <v>1275.4000000000005</v>
      </c>
    </row>
    <row r="69" spans="1:4" ht="15.5" x14ac:dyDescent="0.35">
      <c r="A69" s="28">
        <v>15.2</v>
      </c>
      <c r="B69" s="1" t="s">
        <v>100</v>
      </c>
      <c r="C69" s="30">
        <f>134.9+64.4+98+6.7+13.5+14.4+3.5+12.1+26.3+21.9+2.7+1.8+35.5+192.5+2.7</f>
        <v>630.90000000000009</v>
      </c>
    </row>
    <row r="70" spans="1:4" ht="15.5" x14ac:dyDescent="0.35">
      <c r="A70" s="28">
        <v>15.3</v>
      </c>
      <c r="B70" s="1" t="s">
        <v>104</v>
      </c>
      <c r="C70" s="21">
        <v>28.1</v>
      </c>
    </row>
    <row r="71" spans="1:4" ht="15.5" x14ac:dyDescent="0.35">
      <c r="A71" s="28">
        <v>15.4</v>
      </c>
      <c r="B71" s="1" t="s">
        <v>103</v>
      </c>
      <c r="C71" s="21"/>
    </row>
    <row r="72" spans="1:4" ht="15.5" x14ac:dyDescent="0.35">
      <c r="A72" s="28">
        <v>15.5</v>
      </c>
      <c r="B72" s="1" t="s">
        <v>112</v>
      </c>
      <c r="C72" s="30">
        <f>11+6.3+3.9+7.7</f>
        <v>28.9</v>
      </c>
    </row>
    <row r="73" spans="1:4" ht="15.5" x14ac:dyDescent="0.35">
      <c r="A73" s="28" t="s">
        <v>141</v>
      </c>
      <c r="B73" s="1" t="s">
        <v>111</v>
      </c>
      <c r="C73" s="21">
        <v>2188.9</v>
      </c>
    </row>
    <row r="74" spans="1:4" ht="15.5" x14ac:dyDescent="0.35">
      <c r="A74" s="28" t="s">
        <v>142</v>
      </c>
      <c r="B74" s="1" t="s">
        <v>101</v>
      </c>
      <c r="C74" s="21">
        <v>12.8</v>
      </c>
    </row>
    <row r="75" spans="1:4" ht="15.5" x14ac:dyDescent="0.35">
      <c r="A75" s="28" t="s">
        <v>143</v>
      </c>
      <c r="B75" s="1" t="s">
        <v>105</v>
      </c>
      <c r="C75" s="21"/>
    </row>
    <row r="76" spans="1:4" ht="15" x14ac:dyDescent="0.3">
      <c r="A76" s="2" t="s">
        <v>84</v>
      </c>
      <c r="B76" s="2" t="s">
        <v>93</v>
      </c>
      <c r="C76" s="20">
        <f>SUM(C77:C87)</f>
        <v>1494.4</v>
      </c>
    </row>
    <row r="77" spans="1:4" ht="15.5" x14ac:dyDescent="0.35">
      <c r="A77" s="1" t="s">
        <v>85</v>
      </c>
      <c r="B77" s="2" t="s">
        <v>49</v>
      </c>
      <c r="C77" s="21"/>
    </row>
    <row r="78" spans="1:4" ht="15.5" x14ac:dyDescent="0.35">
      <c r="A78" s="3" t="s">
        <v>86</v>
      </c>
      <c r="B78" s="1" t="s">
        <v>7</v>
      </c>
      <c r="C78" s="21">
        <v>215</v>
      </c>
      <c r="D78" s="9"/>
    </row>
    <row r="79" spans="1:4" ht="15.5" x14ac:dyDescent="0.35">
      <c r="A79" s="3" t="s">
        <v>87</v>
      </c>
      <c r="B79" s="1" t="s">
        <v>88</v>
      </c>
      <c r="C79" s="7">
        <v>45</v>
      </c>
    </row>
    <row r="80" spans="1:4" ht="15.5" x14ac:dyDescent="0.35">
      <c r="A80" s="3" t="s">
        <v>23</v>
      </c>
      <c r="B80" s="1" t="s">
        <v>44</v>
      </c>
      <c r="C80" s="7">
        <v>30</v>
      </c>
      <c r="D80" s="9"/>
    </row>
    <row r="81" spans="1:4" ht="15.5" x14ac:dyDescent="0.35">
      <c r="A81" s="3" t="s">
        <v>24</v>
      </c>
      <c r="B81" s="1" t="s">
        <v>80</v>
      </c>
      <c r="C81" s="30">
        <f>934+53.5+1+20+68.4+1.5</f>
        <v>1078.4000000000001</v>
      </c>
    </row>
    <row r="82" spans="1:4" ht="15.5" x14ac:dyDescent="0.35">
      <c r="A82" s="3" t="s">
        <v>25</v>
      </c>
      <c r="B82" s="1" t="s">
        <v>81</v>
      </c>
      <c r="C82" s="21">
        <v>28</v>
      </c>
    </row>
    <row r="83" spans="1:4" ht="15.5" x14ac:dyDescent="0.35">
      <c r="A83" s="3" t="s">
        <v>26</v>
      </c>
      <c r="B83" s="1" t="s">
        <v>31</v>
      </c>
      <c r="C83" s="21">
        <v>20</v>
      </c>
    </row>
    <row r="84" spans="1:4" ht="15.5" x14ac:dyDescent="0.35">
      <c r="A84" s="3">
        <v>23.1</v>
      </c>
      <c r="B84" s="1" t="s">
        <v>147</v>
      </c>
      <c r="C84" s="21">
        <v>58</v>
      </c>
    </row>
    <row r="85" spans="1:4" ht="15.5" x14ac:dyDescent="0.35">
      <c r="A85" s="3" t="s">
        <v>27</v>
      </c>
      <c r="B85" s="1" t="s">
        <v>29</v>
      </c>
      <c r="C85" s="21">
        <v>20</v>
      </c>
    </row>
    <row r="86" spans="1:4" ht="15.5" x14ac:dyDescent="0.35">
      <c r="A86" s="3" t="s">
        <v>28</v>
      </c>
      <c r="B86" s="1" t="s">
        <v>30</v>
      </c>
      <c r="C86" s="21"/>
    </row>
    <row r="87" spans="1:4" ht="17.5" customHeight="1" x14ac:dyDescent="0.35">
      <c r="A87" s="3" t="s">
        <v>33</v>
      </c>
      <c r="B87" s="1" t="s">
        <v>32</v>
      </c>
      <c r="C87" s="21"/>
    </row>
    <row r="88" spans="1:4" ht="15" x14ac:dyDescent="0.3">
      <c r="A88" s="2" t="s">
        <v>40</v>
      </c>
      <c r="B88" s="2" t="s">
        <v>94</v>
      </c>
      <c r="C88" s="6">
        <f>+C89</f>
        <v>256</v>
      </c>
    </row>
    <row r="89" spans="1:4" ht="18.75" customHeight="1" x14ac:dyDescent="0.3">
      <c r="A89" s="2" t="s">
        <v>41</v>
      </c>
      <c r="B89" s="2" t="s">
        <v>95</v>
      </c>
      <c r="C89" s="6">
        <f>+C90+C91</f>
        <v>256</v>
      </c>
    </row>
    <row r="90" spans="1:4" ht="15.5" x14ac:dyDescent="0.35">
      <c r="A90" s="1" t="s">
        <v>42</v>
      </c>
      <c r="B90" s="1" t="s">
        <v>8</v>
      </c>
      <c r="C90" s="7">
        <v>6</v>
      </c>
    </row>
    <row r="91" spans="1:4" ht="15.5" x14ac:dyDescent="0.35">
      <c r="A91" s="1" t="s">
        <v>51</v>
      </c>
      <c r="B91" s="1" t="s">
        <v>78</v>
      </c>
      <c r="C91" s="21">
        <f>232+18</f>
        <v>250</v>
      </c>
    </row>
    <row r="92" spans="1:4" ht="15" x14ac:dyDescent="0.3">
      <c r="A92" s="2" t="s">
        <v>43</v>
      </c>
      <c r="B92" s="2" t="s">
        <v>96</v>
      </c>
      <c r="C92" s="6">
        <f>+C11+C20+C76+C88</f>
        <v>41131</v>
      </c>
      <c r="D92" s="9"/>
    </row>
    <row r="93" spans="1:4" ht="15.5" x14ac:dyDescent="0.35">
      <c r="A93" s="10" t="s">
        <v>45</v>
      </c>
      <c r="B93" s="1" t="s">
        <v>34</v>
      </c>
      <c r="C93" s="16">
        <f>+C94+C95+C96+C97+C98</f>
        <v>3585</v>
      </c>
      <c r="D93" s="9"/>
    </row>
    <row r="94" spans="1:4" ht="15.75" customHeight="1" x14ac:dyDescent="0.35">
      <c r="A94" s="1" t="s">
        <v>89</v>
      </c>
      <c r="B94" s="1" t="s">
        <v>46</v>
      </c>
      <c r="C94" s="16">
        <v>262.39999999999998</v>
      </c>
      <c r="D94" s="17"/>
    </row>
    <row r="95" spans="1:4" ht="15.75" customHeight="1" x14ac:dyDescent="0.35">
      <c r="A95" s="1" t="s">
        <v>90</v>
      </c>
      <c r="B95" s="1" t="s">
        <v>35</v>
      </c>
      <c r="C95" s="16">
        <v>123.2</v>
      </c>
      <c r="D95" s="17"/>
    </row>
    <row r="96" spans="1:4" ht="15.75" customHeight="1" x14ac:dyDescent="0.35">
      <c r="A96" s="10" t="s">
        <v>91</v>
      </c>
      <c r="B96" s="10" t="s">
        <v>36</v>
      </c>
      <c r="C96" s="16">
        <v>3094.6</v>
      </c>
      <c r="D96" s="17"/>
    </row>
    <row r="97" spans="1:4" ht="15.75" customHeight="1" x14ac:dyDescent="0.35">
      <c r="A97" s="10" t="s">
        <v>92</v>
      </c>
      <c r="B97" s="10" t="s">
        <v>75</v>
      </c>
      <c r="C97" s="16">
        <v>82.8</v>
      </c>
      <c r="D97" s="17"/>
    </row>
    <row r="98" spans="1:4" ht="15.75" customHeight="1" x14ac:dyDescent="0.35">
      <c r="A98" s="10" t="s">
        <v>145</v>
      </c>
      <c r="B98" s="10" t="s">
        <v>146</v>
      </c>
      <c r="C98" s="16">
        <v>22</v>
      </c>
      <c r="D98" s="17"/>
    </row>
    <row r="99" spans="1:4" ht="15.75" customHeight="1" x14ac:dyDescent="0.3">
      <c r="A99" s="24" t="s">
        <v>48</v>
      </c>
      <c r="B99" s="24" t="s">
        <v>58</v>
      </c>
      <c r="C99" s="25">
        <v>0</v>
      </c>
      <c r="D99" s="17"/>
    </row>
    <row r="100" spans="1:4" ht="15.5" x14ac:dyDescent="0.3">
      <c r="A100" s="1"/>
      <c r="B100" s="2" t="s">
        <v>37</v>
      </c>
      <c r="C100" s="19">
        <f>+C92+C93+C99</f>
        <v>44716</v>
      </c>
    </row>
    <row r="101" spans="1:4" ht="15.5" x14ac:dyDescent="0.35">
      <c r="A101" s="5"/>
      <c r="B101" s="5"/>
      <c r="C101" s="14"/>
    </row>
    <row r="102" spans="1:4" ht="15.5" x14ac:dyDescent="0.35">
      <c r="A102" s="5"/>
      <c r="B102" s="11"/>
      <c r="C102" s="14"/>
    </row>
    <row r="103" spans="1:4" ht="15.5" x14ac:dyDescent="0.35">
      <c r="A103" s="5"/>
      <c r="B103" s="5"/>
      <c r="C103" s="5"/>
    </row>
    <row r="104" spans="1:4" ht="15.5" x14ac:dyDescent="0.35">
      <c r="A104" s="5"/>
      <c r="B104" s="5"/>
      <c r="C104" s="14"/>
    </row>
    <row r="105" spans="1:4" ht="15.5" x14ac:dyDescent="0.35">
      <c r="A105" s="5"/>
      <c r="B105" s="5"/>
      <c r="C105" s="15"/>
    </row>
    <row r="106" spans="1:4" ht="15.5" x14ac:dyDescent="0.35">
      <c r="A106" s="5"/>
      <c r="B106" s="5"/>
      <c r="C106" s="5"/>
    </row>
    <row r="107" spans="1:4" ht="15.5" x14ac:dyDescent="0.35">
      <c r="A107" s="5"/>
      <c r="B107" s="5"/>
      <c r="C107" s="5"/>
    </row>
    <row r="108" spans="1:4" ht="15.5" x14ac:dyDescent="0.35">
      <c r="A108" s="5"/>
      <c r="B108" s="5"/>
      <c r="C108" s="5"/>
    </row>
    <row r="109" spans="1:4" ht="15.5" x14ac:dyDescent="0.35">
      <c r="A109" s="5"/>
      <c r="B109" s="5"/>
      <c r="C109" s="5"/>
    </row>
    <row r="110" spans="1:4" ht="15.5" x14ac:dyDescent="0.35">
      <c r="A110" s="5"/>
      <c r="B110" s="5"/>
      <c r="C110" s="5"/>
    </row>
    <row r="111" spans="1:4" ht="15.5" x14ac:dyDescent="0.35">
      <c r="A111" s="5"/>
      <c r="B111" s="5"/>
      <c r="C111" s="5"/>
    </row>
    <row r="112" spans="1:4" ht="15.5" x14ac:dyDescent="0.35">
      <c r="A112" s="5"/>
      <c r="B112" s="5"/>
      <c r="C112" s="5"/>
    </row>
    <row r="113" spans="1:3" ht="15.5" x14ac:dyDescent="0.35">
      <c r="A113" s="5"/>
      <c r="B113" s="5"/>
      <c r="C113" s="5"/>
    </row>
    <row r="114" spans="1:3" ht="15.5" x14ac:dyDescent="0.35">
      <c r="A114" s="5"/>
      <c r="B114" s="5"/>
      <c r="C114" s="5"/>
    </row>
    <row r="115" spans="1:3" ht="15.5" x14ac:dyDescent="0.35">
      <c r="A115" s="5"/>
      <c r="B115" s="5"/>
      <c r="C115" s="5"/>
    </row>
    <row r="116" spans="1:3" ht="15.5" x14ac:dyDescent="0.35">
      <c r="A116" s="5"/>
      <c r="B116" s="5"/>
      <c r="C116" s="5"/>
    </row>
    <row r="117" spans="1:3" ht="15.5" x14ac:dyDescent="0.35">
      <c r="A117" s="5"/>
      <c r="B117" s="5"/>
      <c r="C117" s="5"/>
    </row>
    <row r="118" spans="1:3" ht="15.5" x14ac:dyDescent="0.35">
      <c r="A118" s="5"/>
      <c r="B118" s="5"/>
      <c r="C118" s="5"/>
    </row>
  </sheetData>
  <mergeCells count="5">
    <mergeCell ref="B1:C1"/>
    <mergeCell ref="A8:C8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2022-11-29T09:44:49Z</dcterms:modified>
</cp:coreProperties>
</file>